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20" windowWidth="28500" windowHeight="7335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J71" i="3" l="1"/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3" i="3"/>
  <c r="H74" i="3" s="1"/>
  <c r="H67" i="3"/>
  <c r="H68" i="3" s="1"/>
  <c r="H62" i="3"/>
  <c r="H63" i="3" s="1"/>
  <c r="H59" i="3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5" i="3" l="1"/>
  <c r="J72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3" i="3"/>
  <c r="J74" i="3" s="1"/>
  <c r="J39" i="3" l="1"/>
  <c r="J75" i="3" s="1"/>
</calcChain>
</file>

<file path=xl/sharedStrings.xml><?xml version="1.0" encoding="utf-8"?>
<sst xmlns="http://schemas.openxmlformats.org/spreadsheetml/2006/main" count="178" uniqueCount="73">
  <si>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</si>
  <si>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</si>
  <si>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</si>
  <si>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</si>
  <si>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</si>
  <si>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</si>
  <si>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</si>
  <si>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</si>
  <si>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</si>
  <si>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</si>
  <si>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</si>
  <si>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</si>
  <si>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</si>
  <si>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</si>
  <si>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</si>
  <si>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</si>
  <si>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</si>
  <si>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</si>
  <si>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</si>
  <si>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</si>
  <si>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</si>
  <si>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</si>
  <si>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</si>
  <si>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</si>
  <si>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</si>
  <si>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</si>
  <si>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</si>
  <si>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</si>
  <si>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</si>
  <si>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</si>
  <si>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</si>
  <si>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</si>
  <si>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</si>
  <si>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</si>
  <si>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</si>
  <si>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</si>
  <si>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</si>
  <si>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</si>
  <si>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</si>
  <si>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</si>
  <si>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</si>
  <si>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</si>
  <si>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</si>
  <si>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</si>
  <si>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</si>
  <si>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</si>
  <si>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</si>
  <si>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</si>
  <si>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</si>
  <si>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</si>
  <si>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</si>
  <si>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</si>
  <si>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</si>
  <si>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</si>
  <si>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</si>
  <si>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</si>
  <si>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</si>
  <si>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</si>
  <si>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</si>
  <si>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</si>
  <si>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</si>
  <si>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</si>
  <si>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</si>
  <si>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</si>
  <si>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</si>
  <si>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</si>
  <si>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</si>
  <si>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</si>
  <si>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</si>
  <si>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</si>
  <si>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</si>
  <si>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</si>
  <si>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29.12.2025 № 18/6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</si>
</sst>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3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3" fontId="49" fillId="0" borderId="0" xfId="0" applyNumberFormat="1" applyFont="1" applyAlignment="1">
      <alignment horizontal="left" vertical="center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49" fillId="33" borderId="0" xfId="0" applyFont="1" applyFill="1" applyBorder="1" applyAlignment="1">
      <alignment horizontal="left" vertical="top" wrapText="1"/>
    </xf>
    <xf numFmtId="0" fontId="50" fillId="0" borderId="0" xfId="0" applyFont="1" applyFill="1" applyAlignment="1">
      <alignment vertical="top" wrapText="1"/>
    </xf>
    <xf numFmtId="4" fontId="50" fillId="0" borderId="0" xfId="0" applyNumberFormat="1" applyFont="1" applyFill="1" applyAlignment="1">
      <alignment vertical="top" wrapText="1"/>
    </xf>
    <xf numFmtId="4" fontId="50" fillId="0" borderId="0" xfId="0" applyNumberFormat="1" applyFont="1" applyFill="1" applyAlignment="1">
      <alignment vertical="top"/>
    </xf>
    <xf numFmtId="0" fontId="50" fillId="0" borderId="0" xfId="0" applyFont="1" applyFill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8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14" style="13" customWidth="1"/>
    <col min="13" max="13" width="12.42578125" style="13" bestFit="1" customWidth="1"/>
    <col min="14" max="14" width="12.140625" style="13" customWidth="1"/>
    <col min="15" max="16384" width="9.140625" style="13"/>
  </cols>
  <sheetData>
    <row r="1" spans="1:11" ht="15.75" x14ac:dyDescent="0.25">
      <c r="H1" s="2" t="s">
        <v>66</v>
      </c>
    </row>
    <row r="2" spans="1:11" ht="30" customHeight="1" x14ac:dyDescent="0.25">
      <c r="H2" s="3" t="s">
        <v>3</v>
      </c>
    </row>
    <row r="3" spans="1:11" ht="15.75" x14ac:dyDescent="0.25">
      <c r="H3" s="2" t="s">
        <v>4</v>
      </c>
    </row>
    <row r="4" spans="1:11" ht="15.75" x14ac:dyDescent="0.25">
      <c r="F4" s="76"/>
      <c r="G4" s="67"/>
      <c r="H4" s="65" t="s">
        <v>5</v>
      </c>
      <c r="I4" s="77"/>
      <c r="J4" s="78"/>
      <c r="K4" s="79"/>
    </row>
    <row r="5" spans="1:11" ht="15.75" x14ac:dyDescent="0.25">
      <c r="F5" s="76"/>
      <c r="G5" s="67"/>
      <c r="H5" s="65" t="s">
        <v>72</v>
      </c>
      <c r="I5" s="77"/>
      <c r="J5" s="78"/>
      <c r="K5" s="79"/>
    </row>
    <row r="7" spans="1:11" ht="24" customHeight="1" x14ac:dyDescent="0.25">
      <c r="H7" s="16" t="s">
        <v>6</v>
      </c>
    </row>
    <row r="8" spans="1:11" ht="30.75" customHeight="1" x14ac:dyDescent="0.25">
      <c r="H8" s="68" t="s">
        <v>3</v>
      </c>
    </row>
    <row r="9" spans="1:11" ht="15.75" x14ac:dyDescent="0.25">
      <c r="H9" s="2" t="s">
        <v>4</v>
      </c>
    </row>
    <row r="10" spans="1:11" ht="15.75" x14ac:dyDescent="0.25">
      <c r="H10" s="2" t="s">
        <v>5</v>
      </c>
      <c r="J10" s="19"/>
    </row>
    <row r="11" spans="1:11" ht="15.75" x14ac:dyDescent="0.25">
      <c r="H11" s="65" t="s">
        <v>67</v>
      </c>
      <c r="J11" s="20"/>
    </row>
    <row r="12" spans="1:11" ht="15.75" x14ac:dyDescent="0.25">
      <c r="H12" s="65" t="s">
        <v>70</v>
      </c>
      <c r="J12" s="20"/>
    </row>
    <row r="13" spans="1:11" x14ac:dyDescent="0.25">
      <c r="H13" s="21"/>
      <c r="I13" s="22"/>
      <c r="J13" s="22"/>
    </row>
    <row r="14" spans="1:11" s="23" customFormat="1" ht="19.5" x14ac:dyDescent="0.25">
      <c r="A14" s="80" t="s">
        <v>49</v>
      </c>
      <c r="B14" s="80"/>
      <c r="C14" s="80"/>
      <c r="D14" s="80"/>
      <c r="E14" s="80"/>
      <c r="F14" s="80"/>
      <c r="G14" s="80"/>
      <c r="H14" s="80"/>
      <c r="I14" s="80"/>
      <c r="J14" s="80"/>
    </row>
    <row r="16" spans="1:11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8</v>
      </c>
      <c r="I17" s="40">
        <v>32297.78</v>
      </c>
      <c r="J17" s="40">
        <f>H17*I17</f>
        <v>258382.24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8</v>
      </c>
      <c r="I18" s="42"/>
      <c r="J18" s="42">
        <f>SUM(J17)</f>
        <v>258382.24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8</v>
      </c>
      <c r="I19" s="44"/>
      <c r="J19" s="44">
        <f>J18</f>
        <v>258382.24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15</v>
      </c>
      <c r="I23" s="40">
        <v>5121.45</v>
      </c>
      <c r="J23" s="40">
        <f t="shared" si="2"/>
        <v>76821.75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2085</v>
      </c>
      <c r="I24" s="40">
        <v>5946.16</v>
      </c>
      <c r="J24" s="40">
        <f t="shared" si="2"/>
        <v>12397743.6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3</v>
      </c>
      <c r="I25" s="40">
        <v>29479.47</v>
      </c>
      <c r="J25" s="40">
        <f t="shared" si="2"/>
        <v>88438.41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21</v>
      </c>
      <c r="I26" s="40">
        <v>32297.78</v>
      </c>
      <c r="J26" s="40">
        <f t="shared" si="2"/>
        <v>678253.38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2392</v>
      </c>
      <c r="I29" s="42"/>
      <c r="J29" s="42">
        <f>SUM(J20:J28)</f>
        <v>17405416.080000002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792</v>
      </c>
      <c r="I33" s="40">
        <v>6116.05</v>
      </c>
      <c r="J33" s="40">
        <f t="shared" ref="J33:J37" si="4">H33*I33</f>
        <v>4843911.6000000006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4260</v>
      </c>
      <c r="I34" s="40">
        <v>4130.2</v>
      </c>
      <c r="J34" s="40">
        <f t="shared" si="4"/>
        <v>17594652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172</v>
      </c>
      <c r="I36" s="40">
        <v>4501.92</v>
      </c>
      <c r="J36" s="40">
        <f t="shared" si="4"/>
        <v>774330.24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23701</v>
      </c>
      <c r="I37" s="40">
        <v>5946.16</v>
      </c>
      <c r="J37" s="40">
        <f t="shared" si="4"/>
        <v>140929938.16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29300</v>
      </c>
      <c r="I38" s="42"/>
      <c r="J38" s="42">
        <f>SUM(J33:J37)</f>
        <v>166063375.75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55872</v>
      </c>
      <c r="I39" s="44"/>
      <c r="J39" s="44">
        <f>J29+J32+J38</f>
        <v>327326449.14999998</v>
      </c>
    </row>
    <row r="40" spans="1:14" s="23" customFormat="1" ht="15.75" x14ac:dyDescent="0.25">
      <c r="A40" s="52">
        <v>3</v>
      </c>
      <c r="B40" s="52">
        <v>430038</v>
      </c>
      <c r="C40" s="81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25</v>
      </c>
      <c r="I40" s="40">
        <v>4130.2</v>
      </c>
      <c r="J40" s="40">
        <f t="shared" ref="J40:J44" si="5">H40*I40</f>
        <v>103255</v>
      </c>
    </row>
    <row r="41" spans="1:14" s="23" customFormat="1" ht="15.75" customHeight="1" x14ac:dyDescent="0.25">
      <c r="A41" s="52"/>
      <c r="B41" s="52"/>
      <c r="C41" s="82"/>
      <c r="D41" s="9"/>
      <c r="E41" s="6" t="s">
        <v>32</v>
      </c>
      <c r="F41" s="7" t="s">
        <v>33</v>
      </c>
      <c r="G41" s="6" t="s">
        <v>23</v>
      </c>
      <c r="H41" s="39">
        <v>13</v>
      </c>
      <c r="I41" s="40">
        <v>5663.01</v>
      </c>
      <c r="J41" s="40">
        <f t="shared" si="5"/>
        <v>73619.13</v>
      </c>
      <c r="N41" s="34"/>
    </row>
    <row r="42" spans="1:14" s="23" customFormat="1" ht="15.75" customHeight="1" x14ac:dyDescent="0.25">
      <c r="A42" s="52"/>
      <c r="B42" s="52"/>
      <c r="C42" s="75"/>
      <c r="D42" s="9"/>
      <c r="E42" s="6" t="s">
        <v>34</v>
      </c>
      <c r="F42" s="7" t="s">
        <v>35</v>
      </c>
      <c r="G42" s="6" t="s">
        <v>38</v>
      </c>
      <c r="H42" s="39">
        <v>8</v>
      </c>
      <c r="I42" s="40">
        <v>30888.62</v>
      </c>
      <c r="J42" s="40">
        <f t="shared" si="5"/>
        <v>247108.96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116</v>
      </c>
      <c r="I43" s="40">
        <v>5121.45</v>
      </c>
      <c r="J43" s="40">
        <f t="shared" si="5"/>
        <v>594088.19999999995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7</v>
      </c>
      <c r="I44" s="40">
        <v>32297.78</v>
      </c>
      <c r="J44" s="40">
        <f t="shared" si="5"/>
        <v>226084.46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169</v>
      </c>
      <c r="I45" s="42"/>
      <c r="J45" s="42">
        <f>SUM(J40:J44)</f>
        <v>1244155.75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8" t="s">
        <v>29</v>
      </c>
      <c r="F49" s="61" t="s">
        <v>30</v>
      </c>
      <c r="G49" s="8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1" t="s">
        <v>31</v>
      </c>
      <c r="E50" s="72"/>
      <c r="F50" s="73"/>
      <c r="G50" s="74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69"/>
      <c r="E51" s="69"/>
      <c r="F51" s="70"/>
      <c r="G51" s="69"/>
      <c r="H51" s="43">
        <f t="shared" ref="H51" si="7">H45+H50</f>
        <v>1081</v>
      </c>
      <c r="I51" s="44"/>
      <c r="J51" s="44">
        <f>J45+J50</f>
        <v>5924450.9700000007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6</v>
      </c>
      <c r="I52" s="40">
        <v>32297.78</v>
      </c>
      <c r="J52" s="40">
        <f>H52*I52</f>
        <v>193786.68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6</v>
      </c>
      <c r="I53" s="42"/>
      <c r="J53" s="42">
        <f>SUM(J52)</f>
        <v>193786.68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6</v>
      </c>
      <c r="I54" s="44"/>
      <c r="J54" s="44">
        <f>J53</f>
        <v>193786.68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65</v>
      </c>
      <c r="I55" s="40">
        <v>30888.62</v>
      </c>
      <c r="J55" s="40">
        <f>H55*I55</f>
        <v>2007760.3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65</v>
      </c>
      <c r="I56" s="42"/>
      <c r="J56" s="42">
        <f>SUM(J55)</f>
        <v>2007760.3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65</v>
      </c>
      <c r="I57" s="44"/>
      <c r="J57" s="44">
        <f>J56</f>
        <v>2007760.3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v>4706</v>
      </c>
      <c r="I58" s="40">
        <v>5946.16</v>
      </c>
      <c r="J58" s="40">
        <f>H58*I58</f>
        <v>27982628.960000001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4706</v>
      </c>
      <c r="I59" s="42"/>
      <c r="J59" s="42">
        <f>SUM(J58)</f>
        <v>27982628.960000001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4706</v>
      </c>
      <c r="I60" s="44"/>
      <c r="J60" s="44">
        <f>J59</f>
        <v>27982628.960000001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23822</v>
      </c>
      <c r="I61" s="40">
        <v>5946.16</v>
      </c>
      <c r="J61" s="40">
        <f>H61*I61</f>
        <v>141649423.52000001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23822</v>
      </c>
      <c r="I62" s="42"/>
      <c r="J62" s="42">
        <f>SUM(J61)</f>
        <v>141649423.52000001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23822</v>
      </c>
      <c r="I63" s="44"/>
      <c r="J63" s="44">
        <f>J62</f>
        <v>141649423.52000001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121</v>
      </c>
      <c r="I65" s="40">
        <v>5946.16</v>
      </c>
      <c r="J65" s="40">
        <f t="shared" si="16"/>
        <v>719485.36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6</v>
      </c>
      <c r="I66" s="40">
        <v>32297.78</v>
      </c>
      <c r="J66" s="40">
        <f t="shared" si="16"/>
        <v>193786.68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142</v>
      </c>
      <c r="I67" s="42"/>
      <c r="J67" s="42">
        <f>SUM(J64:J66)</f>
        <v>1005012.79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142</v>
      </c>
      <c r="I68" s="44"/>
      <c r="J68" s="44">
        <f>J67</f>
        <v>1005012.79</v>
      </c>
    </row>
    <row r="69" spans="1:10" ht="15.75" x14ac:dyDescent="0.25">
      <c r="A69" s="51">
        <v>8</v>
      </c>
      <c r="B69" s="51">
        <v>430386</v>
      </c>
      <c r="C69" s="81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2</v>
      </c>
      <c r="I69" s="40">
        <v>6116.05</v>
      </c>
      <c r="J69" s="40">
        <f t="shared" ref="J69:J72" si="18">H69*I69</f>
        <v>12232.1</v>
      </c>
    </row>
    <row r="70" spans="1:10" ht="15.75" x14ac:dyDescent="0.25">
      <c r="A70" s="52"/>
      <c r="B70" s="52"/>
      <c r="C70" s="82"/>
      <c r="D70" s="9"/>
      <c r="E70" s="6" t="s">
        <v>16</v>
      </c>
      <c r="F70" s="7" t="s">
        <v>17</v>
      </c>
      <c r="G70" s="6" t="s">
        <v>23</v>
      </c>
      <c r="H70" s="39">
        <v>189</v>
      </c>
      <c r="I70" s="40">
        <v>5946.16</v>
      </c>
      <c r="J70" s="40">
        <f t="shared" si="18"/>
        <v>1123824.24</v>
      </c>
    </row>
    <row r="71" spans="1:10" ht="15.75" x14ac:dyDescent="0.25">
      <c r="A71" s="52"/>
      <c r="B71" s="52"/>
      <c r="C71" s="75"/>
      <c r="D71" s="9"/>
      <c r="E71" s="6" t="s">
        <v>52</v>
      </c>
      <c r="F71" s="7" t="s">
        <v>53</v>
      </c>
      <c r="G71" s="6" t="s">
        <v>23</v>
      </c>
      <c r="H71" s="39">
        <v>1</v>
      </c>
      <c r="I71" s="40">
        <v>15629.91</v>
      </c>
      <c r="J71" s="40">
        <f t="shared" si="18"/>
        <v>15629.91</v>
      </c>
    </row>
    <row r="72" spans="1:10" ht="15.75" x14ac:dyDescent="0.25">
      <c r="A72" s="52"/>
      <c r="B72" s="52"/>
      <c r="C72" s="50"/>
      <c r="D72" s="9"/>
      <c r="E72" s="6" t="s">
        <v>11</v>
      </c>
      <c r="F72" s="7" t="s">
        <v>12</v>
      </c>
      <c r="G72" s="6" t="s">
        <v>38</v>
      </c>
      <c r="H72" s="39">
        <v>29</v>
      </c>
      <c r="I72" s="40">
        <v>32297.78</v>
      </c>
      <c r="J72" s="40">
        <f t="shared" si="18"/>
        <v>936635.62</v>
      </c>
    </row>
    <row r="73" spans="1:10" ht="15.75" customHeight="1" x14ac:dyDescent="0.25">
      <c r="A73" s="52"/>
      <c r="B73" s="52"/>
      <c r="C73" s="48"/>
      <c r="D73" s="10" t="s">
        <v>13</v>
      </c>
      <c r="E73" s="27"/>
      <c r="F73" s="11"/>
      <c r="G73" s="27"/>
      <c r="H73" s="41">
        <f t="shared" ref="H73" si="19">SUM(H69:H72)</f>
        <v>221</v>
      </c>
      <c r="I73" s="42"/>
      <c r="J73" s="42">
        <f>SUM(J69:J72)</f>
        <v>2088321.87</v>
      </c>
    </row>
    <row r="74" spans="1:10" ht="15.75" x14ac:dyDescent="0.25">
      <c r="A74" s="53"/>
      <c r="B74" s="53"/>
      <c r="C74" s="49" t="s">
        <v>48</v>
      </c>
      <c r="D74" s="28"/>
      <c r="E74" s="28"/>
      <c r="F74" s="29"/>
      <c r="G74" s="28"/>
      <c r="H74" s="43">
        <f t="shared" ref="H74" si="20">H73</f>
        <v>221</v>
      </c>
      <c r="I74" s="44"/>
      <c r="J74" s="44">
        <f>J73</f>
        <v>2088321.87</v>
      </c>
    </row>
    <row r="75" spans="1:10" ht="15.75" x14ac:dyDescent="0.25">
      <c r="A75" s="36" t="s">
        <v>39</v>
      </c>
      <c r="B75" s="54"/>
      <c r="C75" s="45"/>
      <c r="D75" s="45"/>
      <c r="E75" s="45"/>
      <c r="F75" s="55"/>
      <c r="G75" s="45"/>
      <c r="H75" s="46">
        <f>H19+H39+H51+H54+H57+H60+H63+H68+H74</f>
        <v>85923</v>
      </c>
      <c r="I75" s="12"/>
      <c r="J75" s="12">
        <f>J19+J39+J51+J54+J57+J60+J63+J68+J74</f>
        <v>508436216.48000008</v>
      </c>
    </row>
    <row r="76" spans="1:10" s="23" customFormat="1" ht="18.75" x14ac:dyDescent="0.25">
      <c r="A76" s="56" t="s">
        <v>71</v>
      </c>
      <c r="B76" s="31"/>
      <c r="C76" s="30"/>
      <c r="F76" s="30"/>
      <c r="G76" s="31"/>
      <c r="H76" s="32"/>
      <c r="I76" s="33"/>
      <c r="J76" s="34"/>
    </row>
    <row r="77" spans="1:10" ht="18.75" x14ac:dyDescent="0.25">
      <c r="A77" s="66" t="s">
        <v>69</v>
      </c>
      <c r="B77" s="31"/>
      <c r="C77" s="30"/>
      <c r="D77" s="23"/>
      <c r="E77" s="23"/>
      <c r="F77" s="30"/>
      <c r="G77" s="31"/>
      <c r="H77" s="32"/>
      <c r="I77" s="33"/>
      <c r="J77" s="34"/>
    </row>
    <row r="78" spans="1:10" ht="15.75" x14ac:dyDescent="0.25">
      <c r="A78" s="31"/>
      <c r="B78" s="31"/>
      <c r="C78" s="30"/>
      <c r="D78" s="23"/>
      <c r="E78" s="23"/>
      <c r="F78" s="30"/>
      <c r="G78" s="31"/>
      <c r="H78" s="32"/>
      <c r="I78" s="33"/>
      <c r="J78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2025-07-04T08:51:08Z</cp:lastPrinted>
  <dcterms:created xsi:type="dcterms:W3CDTF">2023-12-25T07:59:17Z</dcterms:created>
  <dcterms:modified xsi:type="dcterms:W3CDTF">2025-12-26T07:38:08Z</dcterms:modified>
</cp:coreProperties>
</file>